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/>
  </bookViews>
  <sheets>
    <sheet name="Hasvark" sheetId="2" r:id="rId1"/>
  </sheets>
  <calcPr calcId="145621"/>
</workbook>
</file>

<file path=xl/calcChain.xml><?xml version="1.0" encoding="utf-8"?>
<calcChain xmlns="http://schemas.openxmlformats.org/spreadsheetml/2006/main">
  <c r="R5" i="2" l="1"/>
  <c r="Q5" i="2"/>
  <c r="V7" i="2" l="1"/>
  <c r="W7" i="2"/>
  <c r="V8" i="2"/>
  <c r="W8" i="2"/>
  <c r="V9" i="2"/>
  <c r="W9" i="2"/>
  <c r="V10" i="2"/>
  <c r="W10" i="2"/>
  <c r="V11" i="2"/>
  <c r="W11" i="2"/>
  <c r="V12" i="2"/>
  <c r="W12" i="2"/>
  <c r="V13" i="2"/>
  <c r="W13" i="2"/>
  <c r="V14" i="2"/>
  <c r="W14" i="2"/>
  <c r="W6" i="2"/>
  <c r="V6" i="2"/>
  <c r="S14" i="2"/>
  <c r="S7" i="2"/>
  <c r="R7" i="2"/>
  <c r="R8" i="2"/>
  <c r="S8" i="2"/>
  <c r="R9" i="2"/>
  <c r="S9" i="2"/>
  <c r="R10" i="2"/>
  <c r="S10" i="2"/>
  <c r="R11" i="2"/>
  <c r="S11" i="2"/>
  <c r="R12" i="2"/>
  <c r="S12" i="2"/>
  <c r="R13" i="2"/>
  <c r="S13" i="2"/>
  <c r="R14" i="2"/>
  <c r="S6" i="2"/>
  <c r="R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O6" i="2"/>
  <c r="N6" i="2"/>
  <c r="M5" i="2"/>
  <c r="P5" i="2"/>
  <c r="T5" i="2"/>
  <c r="U5" i="2"/>
  <c r="L5" i="2"/>
  <c r="G5" i="2"/>
  <c r="E5" i="2"/>
  <c r="F5" i="2"/>
  <c r="D5" i="2"/>
  <c r="S5" i="2" l="1"/>
  <c r="O5" i="2"/>
  <c r="W5" i="2"/>
  <c r="V5" i="2" l="1"/>
  <c r="K10" i="2"/>
  <c r="K9" i="2"/>
  <c r="K12" i="2"/>
  <c r="K13" i="2"/>
  <c r="K7" i="2"/>
  <c r="K6" i="2"/>
  <c r="K14" i="2"/>
  <c r="K11" i="2"/>
  <c r="J10" i="2"/>
  <c r="J9" i="2"/>
  <c r="J12" i="2"/>
  <c r="J13" i="2"/>
  <c r="J7" i="2"/>
  <c r="J6" i="2"/>
  <c r="J14" i="2"/>
  <c r="J11" i="2"/>
  <c r="N5" i="2" l="1"/>
  <c r="K5" i="2"/>
  <c r="J5" i="2"/>
  <c r="H5" i="2"/>
  <c r="I5" i="2"/>
</calcChain>
</file>

<file path=xl/sharedStrings.xml><?xml version="1.0" encoding="utf-8"?>
<sst xmlns="http://schemas.openxmlformats.org/spreadsheetml/2006/main" count="38" uniqueCount="22">
  <si>
    <t xml:space="preserve">Աշխատանքային կենսաթոշակներ   </t>
  </si>
  <si>
    <t>Շարքային զինծառայողների և նրանց ընտանիքների անդամների կենսաթոշակներ</t>
  </si>
  <si>
    <t>Սպայական անձնակազմի և նրանց ընտանիքների անդամների կենսաթոշակներ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</si>
  <si>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</si>
  <si>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</si>
  <si>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Վետերանների պատվովճարներ</t>
  </si>
  <si>
    <r>
      <t xml:space="preserve"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</t>
    </r>
    <r>
      <rPr>
        <b/>
        <sz val="10"/>
        <rFont val="GHEA Grapalat"/>
        <family val="3"/>
      </rPr>
      <t>պարգևավճարներ</t>
    </r>
  </si>
  <si>
    <r>
  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</t>
    </r>
    <r>
      <rPr>
        <b/>
        <sz val="10"/>
        <rFont val="GHEA Grapalat"/>
        <family val="3"/>
      </rPr>
      <t xml:space="preserve"> վնասի փոխհատուցում</t>
    </r>
  </si>
  <si>
    <t>քանակ</t>
  </si>
  <si>
    <t>գումար</t>
  </si>
  <si>
    <t>2021թ</t>
  </si>
  <si>
    <t>վճ․ քանակ</t>
  </si>
  <si>
    <t>միջնորդավճար</t>
  </si>
  <si>
    <t>2024թ ՄԺԾԾ</t>
  </si>
  <si>
    <t>2023թ ՄԺԾԾ</t>
  </si>
  <si>
    <t>2022թ ՄԺԾԾ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</si>
  <si>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 թիվ, այդ թվում</t>
  </si>
  <si>
    <t>2025թ ՄԺԾԾ</t>
  </si>
  <si>
    <t>Ծրագիր</t>
  </si>
  <si>
    <t>Միջոցառում</t>
  </si>
  <si>
    <t>Ընդամենը /2021 թվականի համար առանց 1005-12003 միջոցառման/</t>
  </si>
  <si>
    <t xml:space="preserve">2022 թվականի համար նախատեսվել է 854452.6 հազար դրամ 163072 շահառուի համար, սակայն միջնորդավճարի սակագնի փոփոխության հետևանքով նշված գումարը չի կարող համեմատելի լինել, ինչպես նաև 2021 թվականի փաստացին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</si>
</sst>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0_);_(* \(#,##0.0000\);_(* &quot;-&quot;??_);_(@_)"/>
    <numFmt numFmtId="167" formatCode="##,##0.0;\(##,##0.0\);\-"/>
    <numFmt numFmtId="168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" fillId="0" borderId="0" applyFill="0" applyBorder="0" applyProtection="0">
      <alignment horizontal="right" vertical="top"/>
    </xf>
  </cellStyleXfs>
  <cellXfs count="22">
    <xf numFmtId="0" fontId="0" fillId="0" borderId="0" xfId="0"/>
    <xf numFmtId="0" fontId="0" fillId="0" borderId="3" xfId="0" applyBorder="1"/>
    <xf numFmtId="164" fontId="0" fillId="0" borderId="3" xfId="1" applyNumberFormat="1" applyFont="1" applyBorder="1"/>
    <xf numFmtId="164" fontId="0" fillId="0" borderId="0" xfId="0" applyNumberFormat="1"/>
    <xf numFmtId="43" fontId="0" fillId="0" borderId="0" xfId="0" applyNumberFormat="1"/>
    <xf numFmtId="166" fontId="0" fillId="0" borderId="0" xfId="0" applyNumberFormat="1"/>
    <xf numFmtId="165" fontId="2" fillId="2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4" fontId="0" fillId="3" borderId="3" xfId="0" applyNumberFormat="1" applyFill="1" applyBorder="1"/>
    <xf numFmtId="2" fontId="0" fillId="0" borderId="0" xfId="0" applyNumberFormat="1"/>
    <xf numFmtId="164" fontId="0" fillId="4" borderId="3" xfId="1" applyNumberFormat="1" applyFont="1" applyFill="1" applyBorder="1"/>
    <xf numFmtId="10" fontId="0" fillId="0" borderId="0" xfId="2" applyNumberFormat="1" applyFont="1"/>
    <xf numFmtId="164" fontId="0" fillId="3" borderId="3" xfId="1" applyNumberFormat="1" applyFont="1" applyFill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8" fontId="0" fillId="0" borderId="3" xfId="1" applyNumberFormat="1" applyFont="1" applyBorder="1"/>
    <xf numFmtId="164" fontId="0" fillId="0" borderId="3" xfId="1" applyNumberFormat="1" applyFont="1" applyFill="1" applyBorder="1"/>
    <xf numFmtId="168" fontId="0" fillId="0" borderId="3" xfId="1" applyNumberFormat="1" applyFont="1" applyFill="1" applyBorder="1"/>
    <xf numFmtId="0" fontId="0" fillId="0" borderId="3" xfId="0" applyFill="1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pane xSplit="11055" topLeftCell="G1" activePane="topRight"/>
      <selection activeCell="C22" sqref="C22"/>
      <selection pane="topRight" activeCell="P24" sqref="P24"/>
    </sheetView>
  </sheetViews>
  <sheetFormatPr defaultRowHeight="15" x14ac:dyDescent="0.25"/>
  <cols>
    <col min="1" max="1" width="6.85546875" customWidth="1"/>
    <col min="2" max="2" width="7" customWidth="1"/>
    <col min="3" max="3" width="61" customWidth="1"/>
    <col min="4" max="4" width="11.5703125" bestFit="1" customWidth="1"/>
    <col min="5" max="5" width="14.85546875" customWidth="1"/>
    <col min="6" max="6" width="13" customWidth="1"/>
    <col min="7" max="7" width="16.7109375" customWidth="1"/>
    <col min="8" max="8" width="11.5703125" hidden="1" customWidth="1"/>
    <col min="9" max="9" width="15.28515625" hidden="1" customWidth="1"/>
    <col min="10" max="10" width="15.5703125" hidden="1" customWidth="1"/>
    <col min="11" max="11" width="19.140625" hidden="1" customWidth="1"/>
    <col min="12" max="12" width="15.28515625" bestFit="1" customWidth="1"/>
    <col min="13" max="13" width="14.28515625" bestFit="1" customWidth="1"/>
    <col min="14" max="14" width="16.140625" customWidth="1"/>
    <col min="15" max="15" width="14.5703125" bestFit="1" customWidth="1"/>
    <col min="16" max="16" width="12" bestFit="1" customWidth="1"/>
    <col min="17" max="17" width="12.5703125" bestFit="1" customWidth="1"/>
    <col min="18" max="18" width="16.140625" customWidth="1"/>
    <col min="19" max="19" width="18.7109375" customWidth="1"/>
    <col min="20" max="20" width="12" bestFit="1" customWidth="1"/>
    <col min="21" max="21" width="15.28515625" bestFit="1" customWidth="1"/>
    <col min="22" max="22" width="15.5703125" customWidth="1"/>
    <col min="23" max="23" width="16.5703125" customWidth="1"/>
  </cols>
  <sheetData>
    <row r="1" spans="1:25" x14ac:dyDescent="0.25">
      <c r="F1" s="4"/>
      <c r="G1" s="5"/>
      <c r="J1" s="4"/>
      <c r="K1" s="4"/>
      <c r="N1" s="4"/>
      <c r="O1" s="4"/>
      <c r="R1" s="4"/>
      <c r="S1" s="4"/>
      <c r="V1" s="4"/>
      <c r="W1" s="4"/>
    </row>
    <row r="2" spans="1:25" x14ac:dyDescent="0.25">
      <c r="J2" s="4">
        <v>0.2673448335240376</v>
      </c>
      <c r="N2" s="10">
        <v>0.2</v>
      </c>
      <c r="O2" s="12">
        <v>1.5599999999999999E-2</v>
      </c>
      <c r="R2" s="10">
        <v>0.15</v>
      </c>
      <c r="S2" s="12">
        <v>1.5599999999999999E-2</v>
      </c>
      <c r="V2" s="4">
        <v>0.1</v>
      </c>
      <c r="W2" s="12">
        <v>1.5599999999999999E-2</v>
      </c>
    </row>
    <row r="3" spans="1:25" x14ac:dyDescent="0.25">
      <c r="D3" s="14" t="s">
        <v>10</v>
      </c>
      <c r="E3" s="15"/>
      <c r="F3" s="15"/>
      <c r="G3" s="16"/>
      <c r="H3" s="17" t="s">
        <v>15</v>
      </c>
      <c r="I3" s="17"/>
      <c r="J3" s="17"/>
      <c r="K3" s="17"/>
      <c r="L3" s="21" t="s">
        <v>14</v>
      </c>
      <c r="M3" s="21"/>
      <c r="N3" s="21"/>
      <c r="O3" s="21"/>
      <c r="P3" s="17" t="s">
        <v>13</v>
      </c>
      <c r="Q3" s="17"/>
      <c r="R3" s="17"/>
      <c r="S3" s="17"/>
      <c r="T3" s="17" t="s">
        <v>17</v>
      </c>
      <c r="U3" s="17"/>
      <c r="V3" s="17"/>
      <c r="W3" s="17"/>
    </row>
    <row r="4" spans="1:25" x14ac:dyDescent="0.25">
      <c r="D4" s="1" t="s">
        <v>8</v>
      </c>
      <c r="E4" s="1" t="s">
        <v>9</v>
      </c>
      <c r="F4" s="1" t="s">
        <v>11</v>
      </c>
      <c r="G4" s="1" t="s">
        <v>12</v>
      </c>
      <c r="H4" s="1" t="s">
        <v>8</v>
      </c>
      <c r="I4" s="1" t="s">
        <v>9</v>
      </c>
      <c r="J4" s="1" t="s">
        <v>11</v>
      </c>
      <c r="K4" s="1" t="s">
        <v>12</v>
      </c>
      <c r="L4" s="1" t="s">
        <v>8</v>
      </c>
      <c r="M4" s="1" t="s">
        <v>9</v>
      </c>
      <c r="N4" s="1" t="s">
        <v>11</v>
      </c>
      <c r="O4" s="1" t="s">
        <v>12</v>
      </c>
      <c r="P4" s="1" t="s">
        <v>8</v>
      </c>
      <c r="Q4" s="1" t="s">
        <v>9</v>
      </c>
      <c r="R4" s="1" t="s">
        <v>11</v>
      </c>
      <c r="S4" s="1" t="s">
        <v>12</v>
      </c>
      <c r="T4" s="1" t="s">
        <v>8</v>
      </c>
      <c r="U4" s="1" t="s">
        <v>9</v>
      </c>
      <c r="V4" s="1" t="s">
        <v>11</v>
      </c>
      <c r="W4" s="1" t="s">
        <v>12</v>
      </c>
    </row>
    <row r="5" spans="1:25" ht="27" x14ac:dyDescent="0.25">
      <c r="A5" s="6" t="s">
        <v>18</v>
      </c>
      <c r="B5" s="6" t="s">
        <v>19</v>
      </c>
      <c r="C5" s="1" t="s">
        <v>20</v>
      </c>
      <c r="D5" s="9">
        <f>SUM(D6:D14)-D8</f>
        <v>583359</v>
      </c>
      <c r="E5" s="9">
        <f t="shared" ref="E5:G5" si="0">SUM(E6:E14)-E8</f>
        <v>311926633.47999996</v>
      </c>
      <c r="F5" s="9">
        <f t="shared" si="0"/>
        <v>238309</v>
      </c>
      <c r="G5" s="9">
        <f t="shared" si="0"/>
        <v>1156452.4000000001</v>
      </c>
      <c r="H5" s="9">
        <f>SUM(H11:L14)</f>
        <v>276554511.18512219</v>
      </c>
      <c r="I5" s="9">
        <f>SUM(I11:M14)</f>
        <v>587903667.84512222</v>
      </c>
      <c r="J5" s="9">
        <f>SUM(J11:N14)</f>
        <v>313439013.14512211</v>
      </c>
      <c r="K5" s="9">
        <f>SUM(K11:O14)</f>
        <v>314265499.94876039</v>
      </c>
      <c r="L5" s="13">
        <f>SUM(L6:L14)</f>
        <v>622460</v>
      </c>
      <c r="M5" s="13">
        <f t="shared" ref="M5:W5" si="1">SUM(M6:M14)</f>
        <v>360767740.95999992</v>
      </c>
      <c r="N5" s="13">
        <f t="shared" si="1"/>
        <v>124492.00000000001</v>
      </c>
      <c r="O5" s="13">
        <f t="shared" si="1"/>
        <v>1125595.3517951998</v>
      </c>
      <c r="P5" s="13">
        <f t="shared" si="1"/>
        <v>623452</v>
      </c>
      <c r="Q5" s="13">
        <f>SUM(Q6:Q14)</f>
        <v>404015374.27999997</v>
      </c>
      <c r="R5" s="13">
        <f>SUM(R6:R14)</f>
        <v>93517.8</v>
      </c>
      <c r="S5" s="13">
        <f t="shared" si="1"/>
        <v>945395.97581520001</v>
      </c>
      <c r="T5" s="13">
        <f t="shared" si="1"/>
        <v>624408</v>
      </c>
      <c r="U5" s="13">
        <f t="shared" si="1"/>
        <v>443216609.13000005</v>
      </c>
      <c r="V5" s="13">
        <f t="shared" si="1"/>
        <v>62440.800000000003</v>
      </c>
      <c r="W5" s="13">
        <f t="shared" si="1"/>
        <v>691417.91024280002</v>
      </c>
      <c r="X5" s="3"/>
      <c r="Y5" s="4"/>
    </row>
    <row r="6" spans="1:25" ht="54.75" x14ac:dyDescent="0.25">
      <c r="A6" s="1">
        <v>1005</v>
      </c>
      <c r="B6" s="1">
        <v>12001</v>
      </c>
      <c r="C6" s="7" t="s">
        <v>6</v>
      </c>
      <c r="D6" s="19">
        <v>32855</v>
      </c>
      <c r="E6" s="20">
        <v>10672273.6</v>
      </c>
      <c r="F6" s="2">
        <v>13421.653210115897</v>
      </c>
      <c r="G6" s="2">
        <v>39566.920850854425</v>
      </c>
      <c r="H6" s="2">
        <v>36329</v>
      </c>
      <c r="I6" s="2">
        <v>11000328</v>
      </c>
      <c r="J6" s="2">
        <f>+H6*$J$2</f>
        <v>9712.3704570947612</v>
      </c>
      <c r="K6" s="2">
        <f>+I6*$J$2*1%</f>
        <v>29408.808578698096</v>
      </c>
      <c r="L6" s="19">
        <v>34261</v>
      </c>
      <c r="M6" s="19">
        <v>10670616</v>
      </c>
      <c r="N6" s="19">
        <f>+L6*$N$2</f>
        <v>6852.2000000000007</v>
      </c>
      <c r="O6" s="19">
        <f>+M6*$N$2*$O$2</f>
        <v>33292.321920000002</v>
      </c>
      <c r="P6" s="19">
        <v>34158</v>
      </c>
      <c r="Q6" s="19">
        <v>10687430</v>
      </c>
      <c r="R6" s="19">
        <f>+P6*$R$2</f>
        <v>5123.7</v>
      </c>
      <c r="S6" s="19">
        <f>+Q6*$R$2*$S$2</f>
        <v>25008.586199999998</v>
      </c>
      <c r="T6" s="19">
        <v>34395</v>
      </c>
      <c r="U6" s="19">
        <v>10749384</v>
      </c>
      <c r="V6" s="19">
        <f>+T6*$V$2</f>
        <v>3439.5</v>
      </c>
      <c r="W6" s="19">
        <f>+U6*$V$2*$W$2</f>
        <v>16769.03904</v>
      </c>
      <c r="X6" s="3"/>
      <c r="Y6" s="3"/>
    </row>
    <row r="7" spans="1:25" x14ac:dyDescent="0.25">
      <c r="A7" s="1">
        <v>1005</v>
      </c>
      <c r="B7" s="1">
        <v>12002</v>
      </c>
      <c r="C7" s="7" t="s">
        <v>5</v>
      </c>
      <c r="D7" s="19">
        <v>148</v>
      </c>
      <c r="E7" s="20">
        <v>181683.8</v>
      </c>
      <c r="F7" s="2">
        <v>60.459737485836335</v>
      </c>
      <c r="G7" s="2">
        <v>673.58360588529752</v>
      </c>
      <c r="H7" s="2">
        <v>71</v>
      </c>
      <c r="I7" s="2">
        <v>85200</v>
      </c>
      <c r="J7" s="2">
        <f>+H7*$J$2</f>
        <v>18.98148318020667</v>
      </c>
      <c r="K7" s="2">
        <f>+I7*$J$2*1%</f>
        <v>227.77779816248002</v>
      </c>
      <c r="L7" s="19">
        <v>115</v>
      </c>
      <c r="M7" s="19">
        <v>138000</v>
      </c>
      <c r="N7" s="19">
        <f t="shared" ref="N7:N14" si="2">+L7*$N$2</f>
        <v>23</v>
      </c>
      <c r="O7" s="19">
        <f t="shared" ref="O7:O14" si="3">+M7*$N$2*$O$2</f>
        <v>430.56</v>
      </c>
      <c r="P7" s="19">
        <v>105</v>
      </c>
      <c r="Q7" s="19">
        <v>126000</v>
      </c>
      <c r="R7" s="19">
        <f t="shared" ref="R7:R14" si="4">+P7*$R$2</f>
        <v>15.75</v>
      </c>
      <c r="S7" s="19">
        <f>+Q7*$R$2*$S$2</f>
        <v>294.83999999999997</v>
      </c>
      <c r="T7" s="19">
        <v>85</v>
      </c>
      <c r="U7" s="19">
        <v>153000</v>
      </c>
      <c r="V7" s="19">
        <f t="shared" ref="V7:V14" si="5">+T7*$V$2</f>
        <v>8.5</v>
      </c>
      <c r="W7" s="19">
        <f t="shared" ref="W7:W14" si="6">+U7*$V$2*$W$2</f>
        <v>238.67999999999998</v>
      </c>
      <c r="X7" s="3"/>
      <c r="Y7" s="3"/>
    </row>
    <row r="8" spans="1:25" ht="40.5" x14ac:dyDescent="0.25">
      <c r="A8" s="1">
        <v>1005</v>
      </c>
      <c r="B8" s="1">
        <v>12003</v>
      </c>
      <c r="C8" s="7" t="s">
        <v>16</v>
      </c>
      <c r="D8" s="19">
        <v>124</v>
      </c>
      <c r="E8" s="19">
        <v>205462</v>
      </c>
      <c r="F8" s="2">
        <v>103</v>
      </c>
      <c r="G8" s="18">
        <v>527.9</v>
      </c>
      <c r="H8" s="2"/>
      <c r="I8" s="11"/>
      <c r="J8" s="2"/>
      <c r="K8" s="2"/>
      <c r="L8" s="19">
        <v>135</v>
      </c>
      <c r="M8" s="19">
        <v>215400</v>
      </c>
      <c r="N8" s="19">
        <f t="shared" si="2"/>
        <v>27</v>
      </c>
      <c r="O8" s="19">
        <f t="shared" si="3"/>
        <v>672.048</v>
      </c>
      <c r="P8" s="19">
        <v>137</v>
      </c>
      <c r="Q8" s="19">
        <v>218400</v>
      </c>
      <c r="R8" s="19">
        <f t="shared" si="4"/>
        <v>20.55</v>
      </c>
      <c r="S8" s="19">
        <f t="shared" ref="S7:S14" si="7">+Q8*$R$2*$S$2</f>
        <v>511.05599999999998</v>
      </c>
      <c r="T8" s="19">
        <v>139</v>
      </c>
      <c r="U8" s="19">
        <v>221400</v>
      </c>
      <c r="V8" s="19">
        <f t="shared" si="5"/>
        <v>13.9</v>
      </c>
      <c r="W8" s="19">
        <f t="shared" si="6"/>
        <v>345.38399999999996</v>
      </c>
      <c r="X8" s="3"/>
      <c r="Y8" s="3"/>
    </row>
    <row r="9" spans="1:25" ht="27" x14ac:dyDescent="0.25">
      <c r="A9" s="1">
        <v>1102</v>
      </c>
      <c r="B9" s="1">
        <v>12001</v>
      </c>
      <c r="C9" s="7" t="s">
        <v>2</v>
      </c>
      <c r="D9" s="19">
        <v>31982</v>
      </c>
      <c r="E9" s="19">
        <v>32587722.800000001</v>
      </c>
      <c r="F9" s="2">
        <v>13065.022461297418</v>
      </c>
      <c r="G9" s="2">
        <v>120817.35317741332</v>
      </c>
      <c r="H9" s="2">
        <v>34924</v>
      </c>
      <c r="I9" s="11">
        <v>33376547.300000001</v>
      </c>
      <c r="J9" s="2">
        <f>+H9*$J$2</f>
        <v>9336.7509659934894</v>
      </c>
      <c r="K9" s="2">
        <f>+I9*$J$2*1%</f>
        <v>89230.474815256675</v>
      </c>
      <c r="L9" s="19">
        <v>35933</v>
      </c>
      <c r="M9" s="19">
        <v>37223226.299999997</v>
      </c>
      <c r="N9" s="19">
        <f t="shared" si="2"/>
        <v>7186.6</v>
      </c>
      <c r="O9" s="19">
        <f t="shared" si="3"/>
        <v>116136.46605599999</v>
      </c>
      <c r="P9" s="19">
        <v>36292</v>
      </c>
      <c r="Q9" s="19">
        <v>43198125.799999997</v>
      </c>
      <c r="R9" s="19">
        <f t="shared" si="4"/>
        <v>5443.8</v>
      </c>
      <c r="S9" s="19">
        <f t="shared" si="7"/>
        <v>101083.61437199998</v>
      </c>
      <c r="T9" s="19">
        <v>36292</v>
      </c>
      <c r="U9" s="19">
        <v>46542120.100000001</v>
      </c>
      <c r="V9" s="19">
        <f t="shared" si="5"/>
        <v>3629.2000000000003</v>
      </c>
      <c r="W9" s="19">
        <f t="shared" si="6"/>
        <v>72605.707356000014</v>
      </c>
      <c r="X9" s="3"/>
      <c r="Y9" s="3"/>
    </row>
    <row r="10" spans="1:25" ht="27" x14ac:dyDescent="0.25">
      <c r="A10" s="1">
        <v>1102</v>
      </c>
      <c r="B10" s="1">
        <v>12002</v>
      </c>
      <c r="C10" s="7" t="s">
        <v>1</v>
      </c>
      <c r="D10" s="19">
        <v>1528</v>
      </c>
      <c r="E10" s="19">
        <v>574259.69999999995</v>
      </c>
      <c r="F10" s="2">
        <v>624.20593836728324</v>
      </c>
      <c r="G10" s="2">
        <v>2129.0391297441442</v>
      </c>
      <c r="H10" s="2">
        <v>1575</v>
      </c>
      <c r="I10" s="11">
        <v>570096</v>
      </c>
      <c r="J10" s="2">
        <f>+H10*$J$2</f>
        <v>421.06811280035919</v>
      </c>
      <c r="K10" s="2">
        <f>+I10*$J$2*1%</f>
        <v>1524.1222021271972</v>
      </c>
      <c r="L10" s="19">
        <v>1450</v>
      </c>
      <c r="M10" s="19">
        <v>622860</v>
      </c>
      <c r="N10" s="19">
        <f t="shared" si="2"/>
        <v>290</v>
      </c>
      <c r="O10" s="19">
        <f t="shared" si="3"/>
        <v>1943.3231999999998</v>
      </c>
      <c r="P10" s="19">
        <v>1337</v>
      </c>
      <c r="Q10" s="19">
        <v>622500</v>
      </c>
      <c r="R10" s="19">
        <f t="shared" si="4"/>
        <v>200.54999999999998</v>
      </c>
      <c r="S10" s="19">
        <f t="shared" si="7"/>
        <v>1456.6499999999999</v>
      </c>
      <c r="T10" s="19">
        <v>1210</v>
      </c>
      <c r="U10" s="19">
        <v>605616</v>
      </c>
      <c r="V10" s="19">
        <f t="shared" si="5"/>
        <v>121</v>
      </c>
      <c r="W10" s="19">
        <f t="shared" si="6"/>
        <v>944.76096000000007</v>
      </c>
      <c r="X10" s="3"/>
      <c r="Y10" s="3"/>
    </row>
    <row r="11" spans="1:25" x14ac:dyDescent="0.25">
      <c r="A11" s="1">
        <v>1102</v>
      </c>
      <c r="B11" s="1">
        <v>12003</v>
      </c>
      <c r="C11" s="6" t="s">
        <v>0</v>
      </c>
      <c r="D11" s="19">
        <v>439226</v>
      </c>
      <c r="E11" s="19">
        <v>238611514</v>
      </c>
      <c r="F11" s="2">
        <v>179428.97741185102</v>
      </c>
      <c r="G11" s="2">
        <v>884640.25964819186</v>
      </c>
      <c r="H11" s="2">
        <v>464595</v>
      </c>
      <c r="I11" s="11">
        <v>243984444.5</v>
      </c>
      <c r="J11" s="2">
        <f>+H11*$J$2</f>
        <v>124207.07293110025</v>
      </c>
      <c r="K11" s="2">
        <f>+I11*$J$2*1%</f>
        <v>652279.80697307293</v>
      </c>
      <c r="L11" s="19">
        <v>463111</v>
      </c>
      <c r="M11" s="19">
        <v>275906107.39999998</v>
      </c>
      <c r="N11" s="19">
        <f t="shared" si="2"/>
        <v>92622.200000000012</v>
      </c>
      <c r="O11" s="19">
        <f t="shared" si="3"/>
        <v>860827.05508799991</v>
      </c>
      <c r="P11" s="19">
        <v>463111</v>
      </c>
      <c r="Q11" s="19">
        <v>310555989</v>
      </c>
      <c r="R11" s="19">
        <f t="shared" si="4"/>
        <v>69466.649999999994</v>
      </c>
      <c r="S11" s="19">
        <f t="shared" si="7"/>
        <v>726701.01425999997</v>
      </c>
      <c r="T11" s="19">
        <v>463111</v>
      </c>
      <c r="U11" s="19">
        <v>343702795</v>
      </c>
      <c r="V11" s="19">
        <f t="shared" si="5"/>
        <v>46311.100000000006</v>
      </c>
      <c r="W11" s="19">
        <f t="shared" si="6"/>
        <v>536176.3602</v>
      </c>
      <c r="X11" s="3"/>
      <c r="Y11" s="3"/>
    </row>
    <row r="12" spans="1:25" x14ac:dyDescent="0.25">
      <c r="A12" s="1">
        <v>1102</v>
      </c>
      <c r="B12" s="1">
        <v>12004</v>
      </c>
      <c r="C12" s="8" t="s">
        <v>3</v>
      </c>
      <c r="D12" s="19">
        <v>674</v>
      </c>
      <c r="E12" s="19">
        <v>2921485.5</v>
      </c>
      <c r="F12" s="2">
        <v>275.33691260441685</v>
      </c>
      <c r="G12" s="2">
        <v>10831.261442305871</v>
      </c>
      <c r="H12" s="2">
        <v>735</v>
      </c>
      <c r="I12" s="2">
        <v>3034677.9</v>
      </c>
      <c r="J12" s="2">
        <f t="shared" ref="J12:J14" si="8">+H12*$J$2</f>
        <v>196.49845264016764</v>
      </c>
      <c r="K12" s="2">
        <f t="shared" ref="K12:K14" si="9">+I12*$J$2*1%</f>
        <v>8113.0545797457598</v>
      </c>
      <c r="L12" s="19">
        <v>735</v>
      </c>
      <c r="M12" s="19">
        <v>3067364.9</v>
      </c>
      <c r="N12" s="19">
        <f t="shared" si="2"/>
        <v>147</v>
      </c>
      <c r="O12" s="19">
        <f t="shared" si="3"/>
        <v>9570.1784879999996</v>
      </c>
      <c r="P12" s="19">
        <v>752</v>
      </c>
      <c r="Q12" s="19">
        <v>3150321.2</v>
      </c>
      <c r="R12" s="19">
        <f t="shared" si="4"/>
        <v>112.8</v>
      </c>
      <c r="S12" s="19">
        <f t="shared" si="7"/>
        <v>7371.7516079999996</v>
      </c>
      <c r="T12" s="19">
        <v>766</v>
      </c>
      <c r="U12" s="19">
        <v>3206020</v>
      </c>
      <c r="V12" s="19">
        <f t="shared" si="5"/>
        <v>76.600000000000009</v>
      </c>
      <c r="W12" s="19">
        <f t="shared" si="6"/>
        <v>5001.3912</v>
      </c>
      <c r="X12" s="3"/>
      <c r="Y12" s="3"/>
    </row>
    <row r="13" spans="1:25" ht="27" x14ac:dyDescent="0.25">
      <c r="A13" s="1">
        <v>1205</v>
      </c>
      <c r="B13" s="1">
        <v>12001</v>
      </c>
      <c r="C13" s="7" t="s">
        <v>4</v>
      </c>
      <c r="D13" s="19">
        <v>76662</v>
      </c>
      <c r="E13" s="19">
        <v>26307560.199999999</v>
      </c>
      <c r="F13" s="2">
        <v>31317.326994183684</v>
      </c>
      <c r="G13" s="2">
        <v>97533.964291590877</v>
      </c>
      <c r="H13" s="2">
        <v>82874</v>
      </c>
      <c r="I13" s="11">
        <v>27487170</v>
      </c>
      <c r="J13" s="2">
        <f t="shared" si="8"/>
        <v>22155.935733471091</v>
      </c>
      <c r="K13" s="2">
        <f t="shared" si="9"/>
        <v>73485.528876969212</v>
      </c>
      <c r="L13" s="19">
        <v>86470</v>
      </c>
      <c r="M13" s="19">
        <v>32856194.399999999</v>
      </c>
      <c r="N13" s="19">
        <f t="shared" si="2"/>
        <v>17294</v>
      </c>
      <c r="O13" s="19">
        <f t="shared" si="3"/>
        <v>102511.32652799999</v>
      </c>
      <c r="P13" s="19">
        <v>87335</v>
      </c>
      <c r="Q13" s="19">
        <v>35391355.200000003</v>
      </c>
      <c r="R13" s="19">
        <f t="shared" si="4"/>
        <v>13100.25</v>
      </c>
      <c r="S13" s="19">
        <f t="shared" si="7"/>
        <v>82815.771168000007</v>
      </c>
      <c r="T13" s="19">
        <v>88210</v>
      </c>
      <c r="U13" s="19">
        <v>37974567.600000001</v>
      </c>
      <c r="V13" s="19">
        <f t="shared" si="5"/>
        <v>8821</v>
      </c>
      <c r="W13" s="19">
        <f t="shared" si="6"/>
        <v>59240.325455999999</v>
      </c>
      <c r="X13" s="3"/>
      <c r="Y13" s="3"/>
    </row>
    <row r="14" spans="1:25" ht="54.75" x14ac:dyDescent="0.25">
      <c r="A14" s="1">
        <v>1082</v>
      </c>
      <c r="B14" s="1">
        <v>12003</v>
      </c>
      <c r="C14" s="7" t="s">
        <v>7</v>
      </c>
      <c r="D14" s="19">
        <v>284</v>
      </c>
      <c r="E14" s="19">
        <v>70133.88</v>
      </c>
      <c r="F14" s="2">
        <v>116.0173340944427</v>
      </c>
      <c r="G14" s="2">
        <v>260.01785401409899</v>
      </c>
      <c r="H14" s="2">
        <v>278</v>
      </c>
      <c r="I14" s="2">
        <v>68475.5</v>
      </c>
      <c r="J14" s="2">
        <f t="shared" si="8"/>
        <v>74.321863719682455</v>
      </c>
      <c r="K14" s="2">
        <f t="shared" si="9"/>
        <v>183.06571147975237</v>
      </c>
      <c r="L14" s="19">
        <v>250</v>
      </c>
      <c r="M14" s="19">
        <v>67971.960000000006</v>
      </c>
      <c r="N14" s="19">
        <f t="shared" si="2"/>
        <v>50</v>
      </c>
      <c r="O14" s="19">
        <f t="shared" si="3"/>
        <v>212.07251520000003</v>
      </c>
      <c r="P14" s="19">
        <v>225</v>
      </c>
      <c r="Q14" s="19">
        <v>65253.08</v>
      </c>
      <c r="R14" s="19">
        <f t="shared" si="4"/>
        <v>33.75</v>
      </c>
      <c r="S14" s="19">
        <f>+Q14*$R$2*$S$2</f>
        <v>152.69220719999998</v>
      </c>
      <c r="T14" s="19">
        <v>200</v>
      </c>
      <c r="U14" s="19">
        <v>61706.43</v>
      </c>
      <c r="V14" s="19">
        <f t="shared" si="5"/>
        <v>20</v>
      </c>
      <c r="W14" s="19">
        <f t="shared" si="6"/>
        <v>96.262030799999991</v>
      </c>
      <c r="X14" s="3"/>
      <c r="Y14" s="3"/>
    </row>
    <row r="15" spans="1:25" x14ac:dyDescent="0.25">
      <c r="E15" s="4"/>
      <c r="F15" s="4"/>
      <c r="G15" s="3"/>
      <c r="S15" s="4"/>
      <c r="V15" s="4"/>
    </row>
    <row r="16" spans="1:25" x14ac:dyDescent="0.25">
      <c r="C16" t="s">
        <v>21</v>
      </c>
      <c r="D16" s="3"/>
      <c r="E16" s="4"/>
      <c r="F16" s="4"/>
      <c r="S16" s="4"/>
    </row>
    <row r="17" spans="5:6" x14ac:dyDescent="0.25">
      <c r="E17" s="4"/>
      <c r="F17" s="3"/>
    </row>
  </sheetData>
  <mergeCells count="5">
    <mergeCell ref="D3:G3"/>
    <mergeCell ref="H3:K3"/>
    <mergeCell ref="L3:O3"/>
    <mergeCell ref="P3:S3"/>
    <mergeCell ref="T3:W3"/>
  </mergeCells>
  <pageMargins left="0.92" right="0.1400000000000000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Hasvark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Hasmik Ghulyan</cp:lastModifiedBy>
  <cp:lastPrinted>2021-09-13T10:02:44Z</cp:lastPrinted>
  <dcterms:created xsi:type="dcterms:W3CDTF">2020-03-11T08:38:14Z</dcterms:created>
  <dcterms:modified xsi:type="dcterms:W3CDTF">2022-02-28T05:47:48Z</dcterms:modified>
</cp:coreProperties>
</file>